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ADOS\GEOLAC\Projetos\=DEPARTAMENTOS\Recursos Hídricos\7102-2025 - MUNICÍPIO DE PRESIDENTE LUCENA\=RELATÓRIO\Tamponamento\Doc complementares\"/>
    </mc:Choice>
  </mc:AlternateContent>
  <bookViews>
    <workbookView xWindow="0" yWindow="0" windowWidth="20490" windowHeight="7650"/>
  </bookViews>
  <sheets>
    <sheet name="Linha Nova Baixa I" sheetId="1" r:id="rId1"/>
    <sheet name="Tabela de Encargos" sheetId="8" r:id="rId2"/>
  </sheets>
  <definedNames>
    <definedName name="_xlnm.Print_Area" localSheetId="0">'Linha Nova Baixa I'!$A$1:$H$58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 l="1"/>
  <c r="F27" i="1"/>
  <c r="G27" i="1"/>
  <c r="H27" i="1" l="1"/>
  <c r="G18" i="1"/>
  <c r="G22" i="1" l="1"/>
  <c r="H22" i="1" s="1"/>
  <c r="F20" i="1" l="1"/>
  <c r="D39" i="8" l="1"/>
  <c r="C39" i="8"/>
  <c r="D37" i="8"/>
  <c r="C37" i="8"/>
  <c r="D33" i="8"/>
  <c r="C33" i="8"/>
  <c r="D26" i="8"/>
  <c r="C26" i="8"/>
  <c r="D14" i="8"/>
  <c r="C14" i="8"/>
  <c r="D42" i="1"/>
  <c r="C49" i="1" s="1"/>
  <c r="G31" i="1"/>
  <c r="F31" i="1"/>
  <c r="G29" i="1"/>
  <c r="F29" i="1"/>
  <c r="G20" i="1"/>
  <c r="G23" i="1" s="1"/>
  <c r="F18" i="1"/>
  <c r="G13" i="1"/>
  <c r="G14" i="1" s="1"/>
  <c r="F13" i="1"/>
  <c r="F14" i="1" s="1"/>
  <c r="F23" i="1" l="1"/>
  <c r="F34" i="1" s="1"/>
  <c r="G32" i="1"/>
  <c r="D56" i="1" s="1"/>
  <c r="F32" i="1"/>
  <c r="C56" i="1" s="1"/>
  <c r="D55" i="1"/>
  <c r="H13" i="1"/>
  <c r="H14" i="1" s="1"/>
  <c r="H18" i="1"/>
  <c r="C54" i="1"/>
  <c r="H20" i="1"/>
  <c r="D54" i="1"/>
  <c r="H31" i="1"/>
  <c r="H29" i="1"/>
  <c r="G34" i="1" l="1"/>
  <c r="G35" i="1" s="1"/>
  <c r="C55" i="1"/>
  <c r="C57" i="1" s="1"/>
  <c r="C58" i="1" s="1"/>
  <c r="H23" i="1"/>
  <c r="E55" i="1" s="1"/>
  <c r="H32" i="1"/>
  <c r="E56" i="1" s="1"/>
  <c r="F35" i="1"/>
  <c r="D57" i="1"/>
  <c r="D58" i="1" s="1"/>
  <c r="E54" i="1"/>
  <c r="H34" i="1" l="1"/>
  <c r="H35" i="1" s="1"/>
  <c r="E57" i="1"/>
  <c r="E58" i="1" s="1"/>
</calcChain>
</file>

<file path=xl/sharedStrings.xml><?xml version="1.0" encoding="utf-8"?>
<sst xmlns="http://schemas.openxmlformats.org/spreadsheetml/2006/main" count="165" uniqueCount="139">
  <si>
    <t>RESPONSÁVEL TÉCNICO:</t>
  </si>
  <si>
    <t>CREA:</t>
  </si>
  <si>
    <t>DATA:</t>
  </si>
  <si>
    <t>Item</t>
  </si>
  <si>
    <t>Discriminação</t>
  </si>
  <si>
    <t>Unidade</t>
  </si>
  <si>
    <t>Unitário</t>
  </si>
  <si>
    <t>PREPARAÇÃO DA OBRA</t>
  </si>
  <si>
    <t>1.1</t>
  </si>
  <si>
    <t>2.1</t>
  </si>
  <si>
    <t>M</t>
  </si>
  <si>
    <t>3.1</t>
  </si>
  <si>
    <t>3.2</t>
  </si>
  <si>
    <t>3.3</t>
  </si>
  <si>
    <t>H</t>
  </si>
  <si>
    <t>RESUMO</t>
  </si>
  <si>
    <t>2.2</t>
  </si>
  <si>
    <t>2.3</t>
  </si>
  <si>
    <t>M³</t>
  </si>
  <si>
    <t>Material</t>
  </si>
  <si>
    <t>Mão de Obra</t>
  </si>
  <si>
    <t>Total</t>
  </si>
  <si>
    <t>ME</t>
  </si>
  <si>
    <t>M²</t>
  </si>
  <si>
    <t>-</t>
  </si>
  <si>
    <t>Total do Grupo</t>
  </si>
  <si>
    <t>Mercado</t>
  </si>
  <si>
    <t>SERVENTE DE OBRAS</t>
  </si>
  <si>
    <t>CONCRETO AUTOADENSÁVEL (CAA) CLASSE DE RESISTÊNCIA C25, ESPELHAMENTO SF2, INCLUI SERVIÇO DE BOMBEAMENTO (NBR 15823)</t>
  </si>
  <si>
    <t>SARRAFO NÃO APARELHADO *2,5 X 7* CM, EM MAÇARANDUBA, ANGELIM OU EQUIVALENTE DA REGIÃO - BRUTA</t>
  </si>
  <si>
    <t>Total sem BDI</t>
  </si>
  <si>
    <t>Administração Central (AC)</t>
  </si>
  <si>
    <t>Seguro e Garantia (G)</t>
  </si>
  <si>
    <t>Risco (RI)</t>
  </si>
  <si>
    <t>Despesas Financeiras (DF)</t>
  </si>
  <si>
    <t>Lucro (L)</t>
  </si>
  <si>
    <t>PIS/COFINS e ISSQN (I)</t>
  </si>
  <si>
    <t>Acórdão nº 2622/2013 - TCU - Plenário - DOU na ATA 37 - Sessão de 25/09/2013
 *Fórmula p, 58 (*) BDI (%) = ((((1+AC+R + SG)*(1+DF)*(1+L))/(1-I))-1)</t>
  </si>
  <si>
    <t>Descrição</t>
  </si>
  <si>
    <t>Taxa</t>
  </si>
  <si>
    <t>Fórmula</t>
  </si>
  <si>
    <t>Composição Analítica do BDI:</t>
  </si>
  <si>
    <t>ITEM</t>
  </si>
  <si>
    <t>DISCRIMINAÇÃO</t>
  </si>
  <si>
    <t>MATERIAL</t>
  </si>
  <si>
    <t>MÃO DE OBRA</t>
  </si>
  <si>
    <t>TOTAL</t>
  </si>
  <si>
    <t>Total com BDI (19,85%)</t>
  </si>
  <si>
    <t>TOTAL SEM BDI</t>
  </si>
  <si>
    <t>TOTAL COM BDI (19,85%)</t>
  </si>
  <si>
    <t>*</t>
  </si>
  <si>
    <t>**</t>
  </si>
  <si>
    <t>Cód. SINAPI*</t>
  </si>
  <si>
    <t>(Sem desoneração)</t>
  </si>
  <si>
    <t>Encargos sociais considerados: 69,79%</t>
  </si>
  <si>
    <t>CÓDIGO</t>
  </si>
  <si>
    <t>DESCRIÇÃO</t>
  </si>
  <si>
    <t>SEM DESONERAÇÃO</t>
  </si>
  <si>
    <t>HORISTA (%)</t>
  </si>
  <si>
    <t>MENSALISTA (%)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</si>
  <si>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</si>
  <si>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</si>
  <si>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</si>
  <si>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</si>
  <si>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</si>
  <si>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</si>
  <si>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</si>
  <si>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</si>
  <si>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</si>
  <si>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</t>
  </si>
  <si>
    <t>GRUPO A</t>
  </si>
  <si>
    <t>GRUPO B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</si>
  <si>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</si>
  <si>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</si>
  <si>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</si>
  <si>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</si>
  <si>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</si>
  <si>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</si>
  <si>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</si>
  <si>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</si>
  <si>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</si>
  <si>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</si>
  <si>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</t>
  </si>
  <si>
    <t>INSS</t>
  </si>
  <si>
    <t>SESI</t>
  </si>
  <si>
    <t>SENAI</t>
  </si>
  <si>
    <t>INCRA</t>
  </si>
  <si>
    <t>SEBRAE</t>
  </si>
  <si>
    <t>SALÁRIO EDUCAÇÃO</t>
  </si>
  <si>
    <t>SEGURO CONTRA ACIDENTES DE TRABALHO</t>
  </si>
  <si>
    <t>FGTS</t>
  </si>
  <si>
    <t>SECONCI</t>
  </si>
  <si>
    <t>REPOUSO SEMANAL REMUNERADO</t>
  </si>
  <si>
    <t>FERIADOS</t>
  </si>
  <si>
    <t>AUXÍLIO - ENFERMIDADE</t>
  </si>
  <si>
    <t>13° SALÁRIO</t>
  </si>
  <si>
    <t>LICENÇA PATERNIDADE</t>
  </si>
  <si>
    <t>FALTAS JUSTIFICADAS</t>
  </si>
  <si>
    <t>DIAS DE CHUVAS</t>
  </si>
  <si>
    <t>AUXÍLIO ACIDENTE DE TRABALHO</t>
  </si>
  <si>
    <t>FÉRIAS GOZADAS</t>
  </si>
  <si>
    <t>SALÁRIO MATERNIDADE</t>
  </si>
  <si>
    <t>Não Incide</t>
  </si>
  <si>
    <t>GRUPO C</t>
  </si>
  <si>
    <t>C</t>
  </si>
  <si>
    <t>C1</t>
  </si>
  <si>
    <t>C2</t>
  </si>
  <si>
    <t>C3</t>
  </si>
  <si>
    <t>C4</t>
  </si>
  <si>
    <t>C5</t>
  </si>
  <si>
    <t>AVISO PRÉVIO INDENIZADO</t>
  </si>
  <si>
    <t>AVISO PRÉVIO TRABALHADO</t>
  </si>
  <si>
    <t>FÉRIAS INDENIZADAS</t>
  </si>
  <si>
    <t>DEPÓSITO RECISÃO SEM JUSTA CAUSA</t>
  </si>
  <si>
    <t>INDENIZAÇÃO ADICIONAL</t>
  </si>
  <si>
    <t>GRUPO D</t>
  </si>
  <si>
    <t>D1</t>
  </si>
  <si>
    <t>D2</t>
  </si>
  <si>
    <t>D</t>
  </si>
  <si>
    <t>TOTAL (A+B+C+D)</t>
  </si>
  <si>
    <t>REINCIDÊNCIA DE GRUPO A SOBRE GRUPO B</t>
  </si>
  <si>
    <t>REINCIDÊNCIA DE GRUPO A SOBRE AVISO PRÉVIO TRABALHADO E REINCIDÊNCIA DO FGTS SOBRE AVISO PRÉVIO INDENIZADO</t>
  </si>
  <si>
    <t>Fonte:</t>
  </si>
  <si>
    <t>SINAPI - Cálculos e Parâmetros - Apêndice 21 - Encargos Sociais - Rio Grande do Sul.</t>
  </si>
  <si>
    <t>Vigência a partir de 12/2023.</t>
  </si>
  <si>
    <t>TABELA DE ENGARGOS SOCIAIS SOBRE A MÃO DE OBRA</t>
  </si>
  <si>
    <t>PERFURAÇÃO, INSTALAÇÃO E REGULARIZAÇÃO DO POÇO</t>
  </si>
  <si>
    <t xml:space="preserve">CIMENTAÇÃO DO POÇO, FORNECIMENTO E APLICAÇÃO DE NATA DE CIMENTO, LAJE DE PROTEÇÃO </t>
  </si>
  <si>
    <t>Preencher somente os campos em cinza</t>
  </si>
  <si>
    <t>Eng° Geólogo Leonardo Cassol Tomasi</t>
  </si>
  <si>
    <t>Quantitativo Estimado</t>
  </si>
  <si>
    <t>SINAPI não desonerado, base setembro/2025</t>
  </si>
  <si>
    <t>MOBILIZAÇÃO DA EQUIPE DE TRABALHO, FERRAMENTAS E EQUIPAMENTOS</t>
  </si>
  <si>
    <t>CONSTRUÇÃO DA LAJE DE CONCRETO</t>
  </si>
  <si>
    <t>PREENCHIMENTO DO POÇO</t>
  </si>
  <si>
    <t>Poço</t>
  </si>
  <si>
    <t>PEDRA BRITADA N. 1 (9,5 A 19 MM) POSTO PEDREIRA/FORNECEDOR, SEM FRETE</t>
  </si>
  <si>
    <t>LIMPEZA, DESOBSTRUÇÃO E E MEDIÇÃO DO POÇO</t>
  </si>
  <si>
    <t>PLANILHA DE ORÇAMENTO TAMPONAMENTO DE POÇO - POÇO 05 - Linha Nova Baixa I, Presidente Lucena-RS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</si>
</sst>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164" formatCode="&quot;R$&quot;\ #,##0.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9">
    <xf numFmtId="0" fontId="0" fillId="0" borderId="0" xfId="0"/>
    <xf numFmtId="0" fontId="3" fillId="2" borderId="4" xfId="0" applyFont="1" applyFill="1" applyBorder="1" applyAlignment="1">
      <alignment horizontal="center" vertical="center"/>
    </xf>
    <xf numFmtId="0" fontId="3" fillId="0" borderId="6" xfId="0" applyFont="1" applyBorder="1"/>
    <xf numFmtId="0" fontId="2" fillId="0" borderId="8" xfId="0" applyFont="1" applyBorder="1" applyAlignment="1"/>
    <xf numFmtId="0" fontId="9" fillId="0" borderId="0" xfId="0" applyFont="1"/>
    <xf numFmtId="0" fontId="5" fillId="2" borderId="4" xfId="0" applyFont="1" applyFill="1" applyBorder="1" applyAlignment="1">
      <alignment horizontal="center" vertical="center" wrapText="1"/>
    </xf>
    <xf numFmtId="0" fontId="3" fillId="0" borderId="9" xfId="0" applyFont="1" applyBorder="1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4" borderId="5" xfId="1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justify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10" fontId="5" fillId="0" borderId="2" xfId="2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1" fillId="0" borderId="2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0" fontId="6" fillId="0" borderId="2" xfId="2" applyNumberFormat="1" applyFont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4" borderId="25" xfId="0" applyFont="1" applyFill="1" applyBorder="1" applyAlignment="1">
      <alignment horizontal="center" vertical="top" wrapText="1"/>
    </xf>
    <xf numFmtId="0" fontId="5" fillId="4" borderId="26" xfId="0" applyFont="1" applyFill="1" applyBorder="1" applyAlignment="1">
      <alignment horizontal="left" vertical="top" wrapText="1"/>
    </xf>
    <xf numFmtId="0" fontId="5" fillId="4" borderId="27" xfId="0" applyFont="1" applyFill="1" applyBorder="1" applyAlignment="1">
      <alignment horizontal="center" vertical="top" wrapText="1"/>
    </xf>
    <xf numFmtId="0" fontId="5" fillId="4" borderId="28" xfId="0" applyFont="1" applyFill="1" applyBorder="1" applyAlignment="1">
      <alignment horizontal="left" vertical="top" wrapText="1"/>
    </xf>
    <xf numFmtId="0" fontId="5" fillId="0" borderId="25" xfId="0" applyFont="1" applyFill="1" applyBorder="1" applyAlignment="1">
      <alignment horizontal="center" vertical="top" wrapText="1"/>
    </xf>
    <xf numFmtId="0" fontId="5" fillId="0" borderId="26" xfId="0" applyFont="1" applyFill="1" applyBorder="1" applyAlignment="1">
      <alignment horizontal="left" vertical="top" wrapText="1"/>
    </xf>
    <xf numFmtId="0" fontId="5" fillId="0" borderId="27" xfId="0" applyFont="1" applyFill="1" applyBorder="1" applyAlignment="1">
      <alignment horizontal="center" vertical="top" wrapText="1"/>
    </xf>
    <xf numFmtId="0" fontId="5" fillId="0" borderId="28" xfId="0" applyFont="1" applyFill="1" applyBorder="1" applyAlignment="1">
      <alignment horizontal="left" vertical="top" wrapText="1"/>
    </xf>
    <xf numFmtId="0" fontId="10" fillId="0" borderId="0" xfId="0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0" xfId="0" applyBorder="1" applyAlignment="1">
      <alignment horizontal="left"/>
    </xf>
    <xf numFmtId="10" fontId="0" fillId="0" borderId="0" xfId="2" applyNumberFormat="1" applyFont="1" applyBorder="1" applyAlignment="1">
      <alignment horizontal="center"/>
    </xf>
    <xf numFmtId="10" fontId="0" fillId="0" borderId="34" xfId="2" applyNumberFormat="1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10" fontId="10" fillId="0" borderId="0" xfId="2" applyNumberFormat="1" applyFont="1" applyBorder="1" applyAlignment="1">
      <alignment horizontal="center"/>
    </xf>
    <xf numFmtId="10" fontId="10" fillId="0" borderId="34" xfId="2" applyNumberFormat="1" applyFont="1" applyBorder="1" applyAlignment="1">
      <alignment horizontal="center"/>
    </xf>
    <xf numFmtId="0" fontId="0" fillId="0" borderId="36" xfId="0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10" fontId="0" fillId="0" borderId="0" xfId="2" applyNumberFormat="1" applyFont="1" applyBorder="1" applyAlignment="1">
      <alignment horizontal="center" vertical="center"/>
    </xf>
    <xf numFmtId="10" fontId="0" fillId="0" borderId="34" xfId="2" applyNumberFormat="1" applyFont="1" applyBorder="1" applyAlignment="1">
      <alignment horizontal="center" vertical="center"/>
    </xf>
    <xf numFmtId="0" fontId="0" fillId="0" borderId="36" xfId="0" applyBorder="1"/>
    <xf numFmtId="0" fontId="0" fillId="0" borderId="0" xfId="0" applyBorder="1"/>
    <xf numFmtId="0" fontId="0" fillId="0" borderId="34" xfId="0" applyBorder="1"/>
    <xf numFmtId="10" fontId="10" fillId="0" borderId="29" xfId="2" applyNumberFormat="1" applyFont="1" applyBorder="1" applyAlignment="1">
      <alignment horizontal="center"/>
    </xf>
    <xf numFmtId="10" fontId="10" fillId="0" borderId="35" xfId="2" applyNumberFormat="1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10" fontId="10" fillId="8" borderId="8" xfId="2" applyNumberFormat="1" applyFont="1" applyFill="1" applyBorder="1" applyAlignment="1">
      <alignment horizontal="center"/>
    </xf>
    <xf numFmtId="10" fontId="10" fillId="8" borderId="7" xfId="2" applyNumberFormat="1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10" fillId="7" borderId="34" xfId="0" applyFont="1" applyFill="1" applyBorder="1" applyAlignment="1">
      <alignment horizontal="center"/>
    </xf>
    <xf numFmtId="0" fontId="10" fillId="0" borderId="0" xfId="0" applyFont="1"/>
    <xf numFmtId="164" fontId="6" fillId="9" borderId="5" xfId="0" applyNumberFormat="1" applyFont="1" applyFill="1" applyBorder="1" applyAlignment="1">
      <alignment horizontal="center" vertical="center" wrapText="1"/>
    </xf>
    <xf numFmtId="0" fontId="0" fillId="6" borderId="16" xfId="0" applyFill="1" applyBorder="1"/>
    <xf numFmtId="0" fontId="12" fillId="6" borderId="17" xfId="0" applyFont="1" applyFill="1" applyBorder="1" applyAlignment="1">
      <alignment horizontal="center"/>
    </xf>
    <xf numFmtId="0" fontId="0" fillId="6" borderId="17" xfId="0" applyFill="1" applyBorder="1" applyAlignment="1">
      <alignment horizontal="center"/>
    </xf>
    <xf numFmtId="0" fontId="0" fillId="6" borderId="17" xfId="0" applyFill="1" applyBorder="1"/>
    <xf numFmtId="0" fontId="0" fillId="6" borderId="18" xfId="0" applyFill="1" applyBorder="1"/>
    <xf numFmtId="0" fontId="10" fillId="6" borderId="13" xfId="0" applyFont="1" applyFill="1" applyBorder="1" applyAlignment="1">
      <alignment horizontal="center"/>
    </xf>
    <xf numFmtId="0" fontId="10" fillId="6" borderId="5" xfId="0" applyFont="1" applyFill="1" applyBorder="1" applyAlignment="1">
      <alignment horizontal="center"/>
    </xf>
    <xf numFmtId="0" fontId="10" fillId="6" borderId="19" xfId="0" applyFont="1" applyFill="1" applyBorder="1" applyAlignment="1">
      <alignment horizontal="center"/>
    </xf>
    <xf numFmtId="0" fontId="6" fillId="6" borderId="13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justify" vertical="center" wrapText="1"/>
    </xf>
    <xf numFmtId="164" fontId="0" fillId="6" borderId="5" xfId="0" applyNumberFormat="1" applyFill="1" applyBorder="1" applyAlignment="1">
      <alignment horizontal="center"/>
    </xf>
    <xf numFmtId="164" fontId="0" fillId="6" borderId="19" xfId="0" applyNumberFormat="1" applyFill="1" applyBorder="1" applyAlignment="1">
      <alignment horizontal="center"/>
    </xf>
    <xf numFmtId="0" fontId="6" fillId="6" borderId="14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164" fontId="10" fillId="6" borderId="15" xfId="0" applyNumberFormat="1" applyFont="1" applyFill="1" applyBorder="1" applyAlignment="1">
      <alignment horizontal="center"/>
    </xf>
    <xf numFmtId="164" fontId="10" fillId="6" borderId="20" xfId="0" applyNumberFormat="1" applyFont="1" applyFill="1" applyBorder="1" applyAlignment="1">
      <alignment horizontal="center"/>
    </xf>
    <xf numFmtId="164" fontId="5" fillId="0" borderId="5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4" fontId="2" fillId="0" borderId="11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3" fillId="0" borderId="30" xfId="0" applyFont="1" applyFill="1" applyBorder="1" applyAlignment="1">
      <alignment horizontal="center" vertical="top" wrapText="1"/>
    </xf>
    <xf numFmtId="0" fontId="13" fillId="0" borderId="22" xfId="0" applyFont="1" applyFill="1" applyBorder="1" applyAlignment="1">
      <alignment horizontal="center" vertical="top" wrapText="1"/>
    </xf>
    <xf numFmtId="0" fontId="13" fillId="0" borderId="31" xfId="0" applyFont="1" applyFill="1" applyBorder="1" applyAlignment="1">
      <alignment horizontal="center" vertical="top" wrapText="1"/>
    </xf>
    <xf numFmtId="0" fontId="13" fillId="0" borderId="32" xfId="0" applyFont="1" applyFill="1" applyBorder="1" applyAlignment="1">
      <alignment horizontal="center" vertical="top" wrapText="1"/>
    </xf>
    <xf numFmtId="0" fontId="13" fillId="0" borderId="29" xfId="0" applyFont="1" applyFill="1" applyBorder="1" applyAlignment="1">
      <alignment horizontal="center" vertical="top" wrapText="1"/>
    </xf>
    <xf numFmtId="0" fontId="13" fillId="0" borderId="3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34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0" fillId="6" borderId="9" xfId="0" applyFont="1" applyFill="1" applyBorder="1" applyAlignment="1">
      <alignment horizontal="center"/>
    </xf>
    <xf numFmtId="0" fontId="10" fillId="6" borderId="11" xfId="0" applyFont="1" applyFill="1" applyBorder="1" applyAlignment="1">
      <alignment horizontal="center"/>
    </xf>
    <xf numFmtId="0" fontId="10" fillId="6" borderId="12" xfId="0" applyFont="1" applyFill="1" applyBorder="1" applyAlignment="1">
      <alignment horizontal="center"/>
    </xf>
    <xf numFmtId="0" fontId="10" fillId="8" borderId="6" xfId="0" applyFont="1" applyFill="1" applyBorder="1" applyAlignment="1">
      <alignment horizontal="center"/>
    </xf>
    <xf numFmtId="0" fontId="10" fillId="8" borderId="8" xfId="0" applyFont="1" applyFill="1" applyBorder="1" applyAlignment="1">
      <alignment horizontal="center"/>
    </xf>
    <xf numFmtId="0" fontId="10" fillId="8" borderId="6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7" borderId="9" xfId="0" applyFont="1" applyFill="1" applyBorder="1" applyAlignment="1">
      <alignment horizontal="center" vertical="center"/>
    </xf>
    <xf numFmtId="0" fontId="10" fillId="7" borderId="36" xfId="0" applyFont="1" applyFill="1" applyBorder="1" applyAlignment="1">
      <alignment horizontal="center" vertical="center"/>
    </xf>
    <xf numFmtId="0" fontId="10" fillId="7" borderId="11" xfId="0" applyFont="1" applyFill="1" applyBorder="1" applyAlignment="1">
      <alignment horizontal="center" vertical="center"/>
    </xf>
    <xf numFmtId="0" fontId="10" fillId="7" borderId="0" xfId="0" applyFont="1" applyFill="1" applyBorder="1" applyAlignment="1">
      <alignment horizontal="center" vertical="center"/>
    </xf>
    <xf numFmtId="0" fontId="10" fillId="7" borderId="11" xfId="0" applyFont="1" applyFill="1" applyBorder="1" applyAlignment="1">
      <alignment horizontal="center"/>
    </xf>
    <xf numFmtId="0" fontId="10" fillId="7" borderId="12" xfId="0" applyFont="1" applyFill="1" applyBorder="1" applyAlignment="1">
      <alignment horizontal="center"/>
    </xf>
    <xf numFmtId="0" fontId="10" fillId="6" borderId="36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/>
    </xf>
    <xf numFmtId="0" fontId="10" fillId="6" borderId="34" xfId="0" applyFont="1" applyFill="1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2" name="Picture 7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3" name="Picture 8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" name="Picture 13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5" name="Picture 14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6" name="Picture 19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7" name="Picture 20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8" name="Picture 7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9" name="Picture 8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10" name="Picture 13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11" name="Picture 14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12" name="Picture 19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13" name="Picture 20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14" name="Picture 7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15" name="Picture 8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16" name="Picture 13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17" name="Picture 14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18" name="Picture 19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19" name="Picture 20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0" name="Picture 8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1" name="Picture 14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2" name="Picture 20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3" name="Picture 8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4" name="Picture 14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5" name="Picture 20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6" name="Picture 8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7" name="Picture 14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8" name="Picture 20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29" name="Picture 7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0" name="Picture 13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1" name="Picture 19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2" name="Picture 7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3" name="Picture 13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4" name="Picture 19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5" name="Picture 7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6" name="Picture 13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7" name="Picture 19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8" name="Picture 7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9" name="Picture 13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0" name="Picture 19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1" name="Picture 7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2" name="Picture 13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3" name="Picture 19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4" name="Picture 7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5" name="Picture 13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6" name="Picture 19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7" name="Picture 7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8" name="Picture 13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9" name="Picture 19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50" name="Picture 7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51" name="Picture 13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52" name="Picture 19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53" name="Picture 7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54" name="Picture 13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55" name="Picture 19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H58"/>
  <sheetViews>
    <sheetView tabSelected="1" zoomScaleNormal="100" workbookViewId="0">
      <pane ySplit="10" topLeftCell="A11" activePane="bottomLeft" state="frozen"/>
      <selection pane="bottomLeft" activeCell="A3" sqref="A3:C4"/>
    </sheetView>
  </sheetViews>
  <sheetFormatPr defaultRowHeight="15" x14ac:dyDescent="0.25"/>
  <cols>
    <col min="1" max="1" width="5.42578125" customWidth="1"/>
    <col min="2" max="2" width="95.28515625" bestFit="1" customWidth="1"/>
    <col min="3" max="3" width="15" style="7" customWidth="1"/>
    <col min="4" max="4" width="15.42578125" customWidth="1"/>
    <col min="5" max="5" width="13" bestFit="1" customWidth="1"/>
    <col min="6" max="6" width="14.5703125" bestFit="1" customWidth="1"/>
    <col min="7" max="7" width="13.85546875" bestFit="1" customWidth="1"/>
    <col min="8" max="8" width="15.42578125" bestFit="1" customWidth="1"/>
  </cols>
  <sheetData>
    <row r="1" spans="1:8" s="4" customFormat="1" ht="21" x14ac:dyDescent="0.35">
      <c r="A1" s="103" t="s">
        <v>138</v>
      </c>
      <c r="B1" s="103"/>
      <c r="C1" s="103"/>
      <c r="D1" s="103"/>
      <c r="E1" s="103"/>
      <c r="F1" s="103"/>
      <c r="G1" s="103"/>
      <c r="H1" s="103"/>
    </row>
    <row r="2" spans="1:8" s="4" customFormat="1" ht="21.75" thickBot="1" x14ac:dyDescent="0.4">
      <c r="A2" s="121"/>
      <c r="B2" s="121"/>
      <c r="C2" s="121"/>
      <c r="D2" s="121"/>
      <c r="E2" s="121"/>
      <c r="F2" s="121"/>
      <c r="G2" s="121"/>
      <c r="H2" s="121"/>
    </row>
    <row r="3" spans="1:8" ht="15.75" thickBot="1" x14ac:dyDescent="0.3">
      <c r="A3" s="119"/>
      <c r="B3" s="119"/>
      <c r="C3" s="120"/>
      <c r="D3" s="2" t="s">
        <v>0</v>
      </c>
      <c r="E3" s="3"/>
      <c r="F3" s="108" t="s">
        <v>129</v>
      </c>
      <c r="G3" s="109"/>
      <c r="H3" s="110"/>
    </row>
    <row r="4" spans="1:8" ht="15.75" thickBot="1" x14ac:dyDescent="0.3">
      <c r="A4" s="119"/>
      <c r="B4" s="119"/>
      <c r="C4" s="120"/>
      <c r="D4" s="6" t="s">
        <v>1</v>
      </c>
      <c r="E4" s="93">
        <v>166702</v>
      </c>
      <c r="F4" s="6" t="s">
        <v>2</v>
      </c>
      <c r="G4" s="111">
        <v>45987</v>
      </c>
      <c r="H4" s="112"/>
    </row>
    <row r="5" spans="1:8" ht="15" customHeight="1" x14ac:dyDescent="0.25">
      <c r="A5" s="43" t="s">
        <v>50</v>
      </c>
      <c r="B5" s="44" t="s">
        <v>131</v>
      </c>
      <c r="C5" s="113" t="s">
        <v>128</v>
      </c>
      <c r="D5" s="114"/>
      <c r="E5" s="114"/>
      <c r="F5" s="114"/>
      <c r="G5" s="114"/>
      <c r="H5" s="115"/>
    </row>
    <row r="6" spans="1:8" ht="15" customHeight="1" thickBot="1" x14ac:dyDescent="0.3">
      <c r="A6" s="45" t="s">
        <v>51</v>
      </c>
      <c r="B6" s="46" t="s">
        <v>54</v>
      </c>
      <c r="C6" s="116"/>
      <c r="D6" s="117"/>
      <c r="E6" s="117"/>
      <c r="F6" s="117"/>
      <c r="G6" s="117"/>
      <c r="H6" s="118"/>
    </row>
    <row r="7" spans="1:8" ht="15.75" thickBot="1" x14ac:dyDescent="0.3">
      <c r="A7" s="104" t="s">
        <v>126</v>
      </c>
      <c r="B7" s="105"/>
      <c r="C7" s="105"/>
      <c r="D7" s="105"/>
      <c r="E7" s="105"/>
      <c r="F7" s="105"/>
      <c r="G7" s="105"/>
      <c r="H7" s="106"/>
    </row>
    <row r="8" spans="1:8" ht="15" customHeight="1" x14ac:dyDescent="0.25">
      <c r="A8" s="107" t="s">
        <v>3</v>
      </c>
      <c r="B8" s="107" t="s">
        <v>4</v>
      </c>
      <c r="C8" s="33" t="s">
        <v>52</v>
      </c>
      <c r="D8" s="107" t="s">
        <v>130</v>
      </c>
      <c r="E8" s="107" t="s">
        <v>5</v>
      </c>
      <c r="F8" s="107" t="s">
        <v>19</v>
      </c>
      <c r="G8" s="107" t="s">
        <v>20</v>
      </c>
      <c r="H8" s="107" t="s">
        <v>21</v>
      </c>
    </row>
    <row r="9" spans="1:8" x14ac:dyDescent="0.25">
      <c r="A9" s="107"/>
      <c r="B9" s="107"/>
      <c r="C9" s="38" t="s">
        <v>53</v>
      </c>
      <c r="D9" s="107"/>
      <c r="E9" s="107"/>
      <c r="F9" s="107"/>
      <c r="G9" s="107"/>
      <c r="H9" s="107"/>
    </row>
    <row r="10" spans="1:8" ht="0.75" customHeight="1" x14ac:dyDescent="0.25">
      <c r="A10" s="107"/>
      <c r="B10" s="107"/>
      <c r="C10" s="5"/>
      <c r="D10" s="107"/>
      <c r="E10" s="107"/>
      <c r="F10" s="5"/>
      <c r="G10" s="5"/>
      <c r="H10" s="1" t="s">
        <v>6</v>
      </c>
    </row>
    <row r="11" spans="1:8" ht="18" customHeight="1" x14ac:dyDescent="0.25">
      <c r="A11" s="11">
        <v>1</v>
      </c>
      <c r="B11" s="27" t="s">
        <v>7</v>
      </c>
      <c r="C11" s="11"/>
      <c r="D11" s="12"/>
      <c r="E11" s="12"/>
      <c r="F11" s="12"/>
      <c r="G11" s="12"/>
      <c r="H11" s="12"/>
    </row>
    <row r="12" spans="1:8" x14ac:dyDescent="0.25">
      <c r="A12" s="13" t="s">
        <v>8</v>
      </c>
      <c r="B12" s="28" t="s">
        <v>132</v>
      </c>
      <c r="C12" s="14" t="s">
        <v>26</v>
      </c>
      <c r="D12" s="15">
        <v>1</v>
      </c>
      <c r="E12" s="14" t="s">
        <v>22</v>
      </c>
      <c r="F12" s="75">
        <v>0</v>
      </c>
      <c r="G12" s="75">
        <v>1500</v>
      </c>
      <c r="H12" s="17" t="s">
        <v>24</v>
      </c>
    </row>
    <row r="13" spans="1:8" x14ac:dyDescent="0.25">
      <c r="A13" s="94"/>
      <c r="B13" s="95"/>
      <c r="C13" s="95"/>
      <c r="D13" s="95"/>
      <c r="E13" s="96"/>
      <c r="F13" s="16">
        <f>F12*D12</f>
        <v>0</v>
      </c>
      <c r="G13" s="16">
        <f>G12*D12</f>
        <v>1500</v>
      </c>
      <c r="H13" s="17">
        <f>F13+G13</f>
        <v>1500</v>
      </c>
    </row>
    <row r="14" spans="1:8" ht="15" customHeight="1" x14ac:dyDescent="0.25">
      <c r="A14" s="100" t="s">
        <v>25</v>
      </c>
      <c r="B14" s="101"/>
      <c r="C14" s="101"/>
      <c r="D14" s="101"/>
      <c r="E14" s="102"/>
      <c r="F14" s="21">
        <f>F13</f>
        <v>0</v>
      </c>
      <c r="G14" s="21">
        <f>G13</f>
        <v>1500</v>
      </c>
      <c r="H14" s="21">
        <f>H13</f>
        <v>1500</v>
      </c>
    </row>
    <row r="15" spans="1:8" ht="15" customHeight="1" x14ac:dyDescent="0.25">
      <c r="A15" s="100"/>
      <c r="B15" s="101"/>
      <c r="C15" s="101"/>
      <c r="D15" s="101"/>
      <c r="E15" s="101"/>
      <c r="F15" s="101"/>
      <c r="G15" s="101"/>
      <c r="H15" s="102"/>
    </row>
    <row r="16" spans="1:8" ht="15" customHeight="1" x14ac:dyDescent="0.25">
      <c r="A16" s="11">
        <v>2</v>
      </c>
      <c r="B16" s="27" t="s">
        <v>134</v>
      </c>
      <c r="C16" s="11"/>
      <c r="D16" s="12"/>
      <c r="E16" s="12"/>
      <c r="F16" s="12"/>
      <c r="G16" s="12"/>
      <c r="H16" s="12"/>
    </row>
    <row r="17" spans="1:8" ht="15" customHeight="1" x14ac:dyDescent="0.25">
      <c r="A17" s="18" t="s">
        <v>9</v>
      </c>
      <c r="B17" s="29" t="s">
        <v>137</v>
      </c>
      <c r="C17" s="19" t="s">
        <v>26</v>
      </c>
      <c r="D17" s="20">
        <v>1</v>
      </c>
      <c r="E17" s="19" t="s">
        <v>135</v>
      </c>
      <c r="F17" s="75">
        <v>0</v>
      </c>
      <c r="G17" s="75">
        <v>1200</v>
      </c>
      <c r="H17" s="17" t="s">
        <v>24</v>
      </c>
    </row>
    <row r="18" spans="1:8" ht="15" customHeight="1" x14ac:dyDescent="0.25">
      <c r="A18" s="100"/>
      <c r="B18" s="101"/>
      <c r="C18" s="101"/>
      <c r="D18" s="101"/>
      <c r="E18" s="102"/>
      <c r="F18" s="16">
        <f>F17*D17</f>
        <v>0</v>
      </c>
      <c r="G18" s="16">
        <f>G17*D17</f>
        <v>1200</v>
      </c>
      <c r="H18" s="17">
        <f>F18+G18</f>
        <v>1200</v>
      </c>
    </row>
    <row r="19" spans="1:8" x14ac:dyDescent="0.25">
      <c r="A19" s="13" t="s">
        <v>16</v>
      </c>
      <c r="B19" s="28" t="s">
        <v>127</v>
      </c>
      <c r="C19" s="14" t="s">
        <v>26</v>
      </c>
      <c r="D19" s="15">
        <v>0.28000000000000003</v>
      </c>
      <c r="E19" s="14" t="s">
        <v>18</v>
      </c>
      <c r="F19" s="75">
        <v>850</v>
      </c>
      <c r="G19" s="75"/>
      <c r="H19" s="17" t="s">
        <v>24</v>
      </c>
    </row>
    <row r="20" spans="1:8" ht="15" customHeight="1" x14ac:dyDescent="0.25">
      <c r="A20" s="94"/>
      <c r="B20" s="95"/>
      <c r="C20" s="95"/>
      <c r="D20" s="95"/>
      <c r="E20" s="96"/>
      <c r="F20" s="16">
        <f>F19*D19</f>
        <v>238.00000000000003</v>
      </c>
      <c r="G20" s="16">
        <f>G19*D19</f>
        <v>0</v>
      </c>
      <c r="H20" s="17">
        <f>F20+G20</f>
        <v>238.00000000000003</v>
      </c>
    </row>
    <row r="21" spans="1:8" x14ac:dyDescent="0.25">
      <c r="A21" s="13" t="s">
        <v>17</v>
      </c>
      <c r="B21" s="28" t="s">
        <v>136</v>
      </c>
      <c r="C21" s="14" t="s">
        <v>26</v>
      </c>
      <c r="D21" s="15">
        <v>2.5</v>
      </c>
      <c r="E21" s="14" t="s">
        <v>18</v>
      </c>
      <c r="F21" s="75">
        <v>94.5</v>
      </c>
      <c r="G21" s="75"/>
      <c r="H21" s="17" t="s">
        <v>24</v>
      </c>
    </row>
    <row r="22" spans="1:8" ht="15" customHeight="1" x14ac:dyDescent="0.25">
      <c r="A22" s="100"/>
      <c r="B22" s="101"/>
      <c r="C22" s="101"/>
      <c r="D22" s="101"/>
      <c r="E22" s="102"/>
      <c r="F22" s="16">
        <f>F21*D21</f>
        <v>236.25</v>
      </c>
      <c r="G22" s="16">
        <f>G21*D21</f>
        <v>0</v>
      </c>
      <c r="H22" s="17">
        <f>F22+G22</f>
        <v>236.25</v>
      </c>
    </row>
    <row r="23" spans="1:8" ht="15" customHeight="1" x14ac:dyDescent="0.25">
      <c r="A23" s="100" t="s">
        <v>25</v>
      </c>
      <c r="B23" s="101"/>
      <c r="C23" s="101"/>
      <c r="D23" s="101"/>
      <c r="E23" s="102"/>
      <c r="F23" s="21">
        <f>F18+F20+F22</f>
        <v>474.25</v>
      </c>
      <c r="G23" s="21">
        <f>G18+G20+G22</f>
        <v>1200</v>
      </c>
      <c r="H23" s="21">
        <f>H18+H20+H22</f>
        <v>1674.25</v>
      </c>
    </row>
    <row r="24" spans="1:8" ht="15" customHeight="1" x14ac:dyDescent="0.25">
      <c r="A24" s="22"/>
      <c r="B24" s="23"/>
      <c r="C24" s="23"/>
      <c r="D24" s="23"/>
      <c r="E24" s="23"/>
      <c r="F24" s="23"/>
      <c r="G24" s="23"/>
      <c r="H24" s="24"/>
    </row>
    <row r="25" spans="1:8" ht="15" customHeight="1" x14ac:dyDescent="0.25">
      <c r="A25" s="11">
        <v>3</v>
      </c>
      <c r="B25" s="27" t="s">
        <v>133</v>
      </c>
      <c r="C25" s="11"/>
      <c r="D25" s="12"/>
      <c r="E25" s="12"/>
      <c r="F25" s="12"/>
      <c r="G25" s="12"/>
      <c r="H25" s="12"/>
    </row>
    <row r="26" spans="1:8" ht="24" x14ac:dyDescent="0.25">
      <c r="A26" s="37" t="s">
        <v>11</v>
      </c>
      <c r="B26" s="29" t="s">
        <v>28</v>
      </c>
      <c r="C26" s="19">
        <v>34872</v>
      </c>
      <c r="D26" s="26">
        <v>1</v>
      </c>
      <c r="E26" s="25" t="s">
        <v>23</v>
      </c>
      <c r="F26" s="75">
        <v>99.21</v>
      </c>
      <c r="G26" s="75">
        <v>21.49</v>
      </c>
      <c r="H26" s="17" t="s">
        <v>24</v>
      </c>
    </row>
    <row r="27" spans="1:8" ht="15" customHeight="1" x14ac:dyDescent="0.25">
      <c r="A27" s="100"/>
      <c r="B27" s="101"/>
      <c r="C27" s="101"/>
      <c r="D27" s="101"/>
      <c r="E27" s="102"/>
      <c r="F27" s="16">
        <f>F26*D26</f>
        <v>99.21</v>
      </c>
      <c r="G27" s="16">
        <f>G26*D26</f>
        <v>21.49</v>
      </c>
      <c r="H27" s="17">
        <f>F27+G27</f>
        <v>120.69999999999999</v>
      </c>
    </row>
    <row r="28" spans="1:8" ht="15" customHeight="1" x14ac:dyDescent="0.25">
      <c r="A28" s="18" t="s">
        <v>12</v>
      </c>
      <c r="B28" s="29" t="s">
        <v>27</v>
      </c>
      <c r="C28" s="19">
        <v>6111</v>
      </c>
      <c r="D28" s="20">
        <v>6</v>
      </c>
      <c r="E28" s="19" t="s">
        <v>14</v>
      </c>
      <c r="F28" s="75">
        <v>0</v>
      </c>
      <c r="G28" s="75">
        <v>16.940000000000001</v>
      </c>
      <c r="H28" s="17" t="s">
        <v>24</v>
      </c>
    </row>
    <row r="29" spans="1:8" ht="15" customHeight="1" x14ac:dyDescent="0.25">
      <c r="A29" s="100"/>
      <c r="B29" s="101"/>
      <c r="C29" s="101"/>
      <c r="D29" s="101"/>
      <c r="E29" s="102"/>
      <c r="F29" s="16">
        <f>F28*D28</f>
        <v>0</v>
      </c>
      <c r="G29" s="16">
        <f>G28*D28</f>
        <v>101.64000000000001</v>
      </c>
      <c r="H29" s="17">
        <f>F29+G29</f>
        <v>101.64000000000001</v>
      </c>
    </row>
    <row r="30" spans="1:8" ht="15" customHeight="1" x14ac:dyDescent="0.25">
      <c r="A30" s="18" t="s">
        <v>13</v>
      </c>
      <c r="B30" s="29" t="s">
        <v>29</v>
      </c>
      <c r="C30" s="19">
        <v>4417</v>
      </c>
      <c r="D30" s="20">
        <v>4</v>
      </c>
      <c r="E30" s="19" t="s">
        <v>10</v>
      </c>
      <c r="F30" s="75">
        <v>7.01</v>
      </c>
      <c r="G30" s="75">
        <v>0</v>
      </c>
      <c r="H30" s="17" t="s">
        <v>24</v>
      </c>
    </row>
    <row r="31" spans="1:8" ht="15" customHeight="1" x14ac:dyDescent="0.25">
      <c r="A31" s="100"/>
      <c r="B31" s="101"/>
      <c r="C31" s="101"/>
      <c r="D31" s="101"/>
      <c r="E31" s="102"/>
      <c r="F31" s="16">
        <f>F30*D30</f>
        <v>28.04</v>
      </c>
      <c r="G31" s="16">
        <f>G30*D30</f>
        <v>0</v>
      </c>
      <c r="H31" s="17">
        <f>F31+G31</f>
        <v>28.04</v>
      </c>
    </row>
    <row r="32" spans="1:8" ht="15" customHeight="1" x14ac:dyDescent="0.25">
      <c r="A32" s="100" t="s">
        <v>25</v>
      </c>
      <c r="B32" s="101"/>
      <c r="C32" s="101"/>
      <c r="D32" s="101"/>
      <c r="E32" s="102"/>
      <c r="F32" s="21">
        <f>F27+F29+F31</f>
        <v>127.25</v>
      </c>
      <c r="G32" s="21">
        <f>G27+G29+G31</f>
        <v>123.13000000000001</v>
      </c>
      <c r="H32" s="21">
        <f>H27+H29+H31</f>
        <v>250.38</v>
      </c>
    </row>
    <row r="33" spans="1:8" ht="15" customHeight="1" x14ac:dyDescent="0.25">
      <c r="A33" s="22"/>
      <c r="B33" s="23"/>
      <c r="C33" s="23"/>
      <c r="D33" s="23"/>
      <c r="E33" s="23"/>
      <c r="F33" s="23"/>
      <c r="G33" s="23"/>
      <c r="H33" s="24"/>
    </row>
    <row r="34" spans="1:8" ht="15" customHeight="1" x14ac:dyDescent="0.25">
      <c r="A34" s="94" t="s">
        <v>30</v>
      </c>
      <c r="B34" s="95"/>
      <c r="C34" s="95"/>
      <c r="D34" s="95"/>
      <c r="E34" s="96"/>
      <c r="F34" s="92">
        <f>SUM(F14,F23,F32)</f>
        <v>601.5</v>
      </c>
      <c r="G34" s="92">
        <f>SUM(G14,G23,,G32)</f>
        <v>2823.13</v>
      </c>
      <c r="H34" s="92">
        <f>SUM(H14,H23,H32)</f>
        <v>3424.63</v>
      </c>
    </row>
    <row r="35" spans="1:8" ht="15" customHeight="1" x14ac:dyDescent="0.25">
      <c r="A35" s="94" t="s">
        <v>47</v>
      </c>
      <c r="B35" s="95"/>
      <c r="C35" s="95"/>
      <c r="D35" s="95"/>
      <c r="E35" s="96"/>
      <c r="F35" s="92">
        <f>F34*1.1985</f>
        <v>720.89774999999997</v>
      </c>
      <c r="G35" s="92">
        <f>G34*1.1985</f>
        <v>3383.5213049999998</v>
      </c>
      <c r="H35" s="92">
        <f>H34*1.1985</f>
        <v>4104.4190549999994</v>
      </c>
    </row>
    <row r="36" spans="1:8" ht="15" customHeight="1" thickBot="1" x14ac:dyDescent="0.3">
      <c r="A36" s="39"/>
      <c r="B36" s="40"/>
      <c r="C36" s="10"/>
      <c r="D36" s="10"/>
      <c r="E36" s="10"/>
      <c r="F36" s="10"/>
      <c r="G36" s="10"/>
      <c r="H36" s="9"/>
    </row>
    <row r="37" spans="1:8" ht="15" customHeight="1" x14ac:dyDescent="0.25">
      <c r="A37" s="47" t="s">
        <v>50</v>
      </c>
      <c r="B37" s="48" t="s">
        <v>131</v>
      </c>
      <c r="C37" s="10"/>
      <c r="D37" s="10"/>
      <c r="E37" s="10"/>
      <c r="F37" s="10"/>
      <c r="G37" s="10"/>
      <c r="H37" s="9"/>
    </row>
    <row r="38" spans="1:8" ht="15" customHeight="1" thickBot="1" x14ac:dyDescent="0.3">
      <c r="A38" s="49" t="s">
        <v>51</v>
      </c>
      <c r="B38" s="50" t="s">
        <v>54</v>
      </c>
      <c r="C38" s="10"/>
      <c r="D38" s="10"/>
      <c r="E38" s="10"/>
      <c r="F38" s="10"/>
      <c r="G38" s="10"/>
      <c r="H38" s="9"/>
    </row>
    <row r="39" spans="1:8" ht="15" customHeight="1" x14ac:dyDescent="0.25">
      <c r="A39" s="41"/>
      <c r="B39" s="42"/>
      <c r="C39" s="10"/>
      <c r="D39" s="10"/>
      <c r="E39" s="10"/>
      <c r="F39" s="10"/>
      <c r="G39" s="10"/>
      <c r="H39" s="9"/>
    </row>
    <row r="40" spans="1:8" ht="15" customHeight="1" x14ac:dyDescent="0.25">
      <c r="A40" s="97" t="s">
        <v>41</v>
      </c>
      <c r="B40" s="98"/>
      <c r="C40" s="98"/>
      <c r="D40" s="98"/>
      <c r="E40" s="99"/>
      <c r="F40" s="10"/>
      <c r="G40" s="10"/>
      <c r="H40" s="9"/>
    </row>
    <row r="41" spans="1:8" ht="15" customHeight="1" x14ac:dyDescent="0.25">
      <c r="A41" s="8" t="s">
        <v>3</v>
      </c>
      <c r="B41" s="10" t="s">
        <v>38</v>
      </c>
      <c r="C41" s="10" t="s">
        <v>39</v>
      </c>
      <c r="D41" s="10" t="s">
        <v>40</v>
      </c>
      <c r="E41" s="10"/>
      <c r="F41" s="10"/>
      <c r="G41" s="10"/>
      <c r="H41" s="9"/>
    </row>
    <row r="42" spans="1:8" ht="15" customHeight="1" x14ac:dyDescent="0.25">
      <c r="A42" s="34">
        <v>1</v>
      </c>
      <c r="B42" s="35" t="s">
        <v>31</v>
      </c>
      <c r="C42" s="36">
        <v>0.03</v>
      </c>
      <c r="D42" s="32">
        <f>0.03</f>
        <v>0.03</v>
      </c>
      <c r="E42" s="10"/>
      <c r="F42" s="10"/>
      <c r="G42" s="10"/>
      <c r="H42" s="9"/>
    </row>
    <row r="43" spans="1:8" ht="15" customHeight="1" x14ac:dyDescent="0.25">
      <c r="A43" s="34">
        <v>2</v>
      </c>
      <c r="B43" s="35" t="s">
        <v>32</v>
      </c>
      <c r="C43" s="36">
        <v>0.02</v>
      </c>
      <c r="D43" s="32">
        <v>0.02</v>
      </c>
      <c r="E43" s="10"/>
      <c r="F43" s="10"/>
      <c r="G43" s="10"/>
      <c r="H43" s="9"/>
    </row>
    <row r="44" spans="1:8" ht="15" customHeight="1" x14ac:dyDescent="0.25">
      <c r="A44" s="34">
        <v>3</v>
      </c>
      <c r="B44" s="35" t="s">
        <v>33</v>
      </c>
      <c r="C44" s="36">
        <v>0.02</v>
      </c>
      <c r="D44" s="32">
        <v>0.02</v>
      </c>
      <c r="E44" s="10"/>
      <c r="F44" s="10"/>
      <c r="G44" s="10"/>
      <c r="H44" s="9"/>
    </row>
    <row r="45" spans="1:8" ht="15" customHeight="1" x14ac:dyDescent="0.25">
      <c r="A45" s="34">
        <v>4</v>
      </c>
      <c r="B45" s="35" t="s">
        <v>34</v>
      </c>
      <c r="C45" s="36">
        <v>2.5000000000000001E-2</v>
      </c>
      <c r="D45" s="32">
        <v>2.5000000000000001E-2</v>
      </c>
      <c r="E45" s="10"/>
      <c r="F45" s="10"/>
      <c r="G45" s="10"/>
      <c r="H45" s="9"/>
    </row>
    <row r="46" spans="1:8" ht="15" customHeight="1" x14ac:dyDescent="0.25">
      <c r="A46" s="34">
        <v>5</v>
      </c>
      <c r="B46" s="35" t="s">
        <v>35</v>
      </c>
      <c r="C46" s="36">
        <v>0.06</v>
      </c>
      <c r="D46" s="32">
        <v>0.06</v>
      </c>
      <c r="E46" s="10"/>
      <c r="F46" s="10"/>
      <c r="G46" s="10"/>
      <c r="H46" s="9"/>
    </row>
    <row r="47" spans="1:8" ht="15" customHeight="1" x14ac:dyDescent="0.25">
      <c r="A47" s="34">
        <v>6</v>
      </c>
      <c r="B47" s="35" t="s">
        <v>36</v>
      </c>
      <c r="C47" s="36">
        <v>0.03</v>
      </c>
      <c r="D47" s="32">
        <v>0.03</v>
      </c>
      <c r="E47" s="10"/>
      <c r="F47" s="10"/>
      <c r="G47" s="10"/>
      <c r="H47" s="9"/>
    </row>
    <row r="48" spans="1:8" ht="15" customHeight="1" x14ac:dyDescent="0.25">
      <c r="A48" s="8"/>
      <c r="B48" s="10"/>
      <c r="C48" s="10"/>
      <c r="D48" s="10"/>
      <c r="E48" s="10"/>
      <c r="F48" s="10"/>
      <c r="G48" s="10"/>
      <c r="H48" s="9"/>
    </row>
    <row r="49" spans="1:8" ht="30" x14ac:dyDescent="0.25">
      <c r="A49" s="8"/>
      <c r="B49" s="31" t="s">
        <v>37</v>
      </c>
      <c r="C49" s="30">
        <f>((((1+D42+D44+D43)*(1+D45)*(1+D46))/(1-D47))-1)</f>
        <v>0.19851030927835045</v>
      </c>
      <c r="D49" s="10"/>
      <c r="E49" s="10"/>
      <c r="F49" s="10"/>
      <c r="G49" s="10"/>
      <c r="H49" s="9"/>
    </row>
    <row r="50" spans="1:8" ht="15" customHeight="1" x14ac:dyDescent="0.25">
      <c r="A50" s="8"/>
      <c r="B50" s="10"/>
      <c r="C50" s="10"/>
      <c r="D50" s="10"/>
      <c r="E50" s="10"/>
      <c r="F50" s="10"/>
      <c r="G50" s="10"/>
      <c r="H50" s="9"/>
    </row>
    <row r="51" spans="1:8" ht="15.75" thickBot="1" x14ac:dyDescent="0.3"/>
    <row r="52" spans="1:8" ht="15.75" x14ac:dyDescent="0.25">
      <c r="A52" s="76"/>
      <c r="B52" s="77" t="s">
        <v>15</v>
      </c>
      <c r="C52" s="78"/>
      <c r="D52" s="79"/>
      <c r="E52" s="80"/>
    </row>
    <row r="53" spans="1:8" x14ac:dyDescent="0.25">
      <c r="A53" s="81" t="s">
        <v>42</v>
      </c>
      <c r="B53" s="82" t="s">
        <v>43</v>
      </c>
      <c r="C53" s="82" t="s">
        <v>44</v>
      </c>
      <c r="D53" s="82" t="s">
        <v>45</v>
      </c>
      <c r="E53" s="83" t="s">
        <v>46</v>
      </c>
    </row>
    <row r="54" spans="1:8" x14ac:dyDescent="0.25">
      <c r="A54" s="84">
        <v>1</v>
      </c>
      <c r="B54" s="85" t="s">
        <v>7</v>
      </c>
      <c r="C54" s="86">
        <f>F14</f>
        <v>0</v>
      </c>
      <c r="D54" s="86">
        <f>G14</f>
        <v>1500</v>
      </c>
      <c r="E54" s="87">
        <f>H14</f>
        <v>1500</v>
      </c>
    </row>
    <row r="55" spans="1:8" x14ac:dyDescent="0.25">
      <c r="A55" s="84">
        <v>2</v>
      </c>
      <c r="B55" s="85" t="s">
        <v>134</v>
      </c>
      <c r="C55" s="86">
        <f>F23</f>
        <v>474.25</v>
      </c>
      <c r="D55" s="86">
        <f>G23</f>
        <v>1200</v>
      </c>
      <c r="E55" s="87">
        <f>H23</f>
        <v>1674.25</v>
      </c>
    </row>
    <row r="56" spans="1:8" x14ac:dyDescent="0.25">
      <c r="A56" s="84">
        <v>4</v>
      </c>
      <c r="B56" s="85" t="s">
        <v>133</v>
      </c>
      <c r="C56" s="86">
        <f>F32</f>
        <v>127.25</v>
      </c>
      <c r="D56" s="86">
        <f>G32</f>
        <v>123.13000000000001</v>
      </c>
      <c r="E56" s="87">
        <f>H32</f>
        <v>250.38</v>
      </c>
    </row>
    <row r="57" spans="1:8" ht="15.75" thickBot="1" x14ac:dyDescent="0.3">
      <c r="A57" s="88"/>
      <c r="B57" s="89" t="s">
        <v>48</v>
      </c>
      <c r="C57" s="90">
        <f>SUM(C54:C56)</f>
        <v>601.5</v>
      </c>
      <c r="D57" s="90">
        <f>SUM(D54:D56)</f>
        <v>2823.13</v>
      </c>
      <c r="E57" s="91">
        <f>SUM(E54:E56)</f>
        <v>3424.63</v>
      </c>
    </row>
    <row r="58" spans="1:8" ht="15.75" thickBot="1" x14ac:dyDescent="0.3">
      <c r="A58" s="88"/>
      <c r="B58" s="89" t="s">
        <v>49</v>
      </c>
      <c r="C58" s="90">
        <f>C57*1.1985</f>
        <v>720.89774999999997</v>
      </c>
      <c r="D58" s="90">
        <f>D57*1.1985</f>
        <v>3383.5213049999998</v>
      </c>
      <c r="E58" s="91">
        <f>E57*1.1985</f>
        <v>4104.4190549999994</v>
      </c>
    </row>
  </sheetData>
  <protectedRanges>
    <protectedRange sqref="A2 C1:H4 A1:B1 A3:B4" name="Intervalo1"/>
  </protectedRanges>
  <mergeCells count="28">
    <mergeCell ref="A3:C4"/>
    <mergeCell ref="A2:H2"/>
    <mergeCell ref="A13:E13"/>
    <mergeCell ref="A18:E18"/>
    <mergeCell ref="A14:E14"/>
    <mergeCell ref="A15:H15"/>
    <mergeCell ref="A1:H1"/>
    <mergeCell ref="A7:H7"/>
    <mergeCell ref="A8:A10"/>
    <mergeCell ref="B8:B10"/>
    <mergeCell ref="D8:D10"/>
    <mergeCell ref="E8:E10"/>
    <mergeCell ref="F3:H3"/>
    <mergeCell ref="H8:H9"/>
    <mergeCell ref="F8:F9"/>
    <mergeCell ref="G8:G9"/>
    <mergeCell ref="G4:H4"/>
    <mergeCell ref="C5:H6"/>
    <mergeCell ref="A27:E27"/>
    <mergeCell ref="A29:E29"/>
    <mergeCell ref="A23:E23"/>
    <mergeCell ref="A20:E20"/>
    <mergeCell ref="A22:E22"/>
    <mergeCell ref="A34:E34"/>
    <mergeCell ref="A35:E35"/>
    <mergeCell ref="A40:E40"/>
    <mergeCell ref="A31:E31"/>
    <mergeCell ref="A32:E32"/>
  </mergeCells>
  <pageMargins left="0.511811024" right="0.511811024" top="0.78740157499999996" bottom="0.78740157499999996" header="0.31496062000000002" footer="0.31496062000000002"/>
  <pageSetup paperSize="9" scale="5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D41"/>
  <sheetViews>
    <sheetView workbookViewId="0">
      <selection activeCell="E14" sqref="E14"/>
    </sheetView>
  </sheetViews>
  <sheetFormatPr defaultRowHeight="15" x14ac:dyDescent="0.25"/>
  <cols>
    <col min="2" max="2" width="41" customWidth="1"/>
    <col min="3" max="3" width="19" customWidth="1"/>
    <col min="4" max="4" width="16.28515625" customWidth="1"/>
    <col min="6" max="6" width="11.28515625" bestFit="1" customWidth="1"/>
  </cols>
  <sheetData>
    <row r="1" spans="1:4" ht="26.25" customHeight="1" thickBot="1" x14ac:dyDescent="0.3">
      <c r="A1" s="127" t="s">
        <v>125</v>
      </c>
      <c r="B1" s="128"/>
      <c r="C1" s="128"/>
      <c r="D1" s="129"/>
    </row>
    <row r="2" spans="1:4" x14ac:dyDescent="0.25">
      <c r="A2" s="130" t="s">
        <v>55</v>
      </c>
      <c r="B2" s="132" t="s">
        <v>56</v>
      </c>
      <c r="C2" s="134" t="s">
        <v>57</v>
      </c>
      <c r="D2" s="135"/>
    </row>
    <row r="3" spans="1:4" x14ac:dyDescent="0.25">
      <c r="A3" s="131"/>
      <c r="B3" s="133"/>
      <c r="C3" s="72" t="s">
        <v>58</v>
      </c>
      <c r="D3" s="73" t="s">
        <v>59</v>
      </c>
    </row>
    <row r="4" spans="1:4" x14ac:dyDescent="0.25">
      <c r="A4" s="136" t="s">
        <v>70</v>
      </c>
      <c r="B4" s="137"/>
      <c r="C4" s="137"/>
      <c r="D4" s="138"/>
    </row>
    <row r="5" spans="1:4" x14ac:dyDescent="0.25">
      <c r="A5" s="52" t="s">
        <v>60</v>
      </c>
      <c r="B5" s="53" t="s">
        <v>83</v>
      </c>
      <c r="C5" s="54">
        <v>0.2</v>
      </c>
      <c r="D5" s="55">
        <v>0.2</v>
      </c>
    </row>
    <row r="6" spans="1:4" x14ac:dyDescent="0.25">
      <c r="A6" s="52" t="s">
        <v>61</v>
      </c>
      <c r="B6" s="53" t="s">
        <v>84</v>
      </c>
      <c r="C6" s="54">
        <v>1.4999999999999999E-2</v>
      </c>
      <c r="D6" s="55">
        <v>1.4999999999999999E-2</v>
      </c>
    </row>
    <row r="7" spans="1:4" x14ac:dyDescent="0.25">
      <c r="A7" s="52" t="s">
        <v>62</v>
      </c>
      <c r="B7" s="53" t="s">
        <v>85</v>
      </c>
      <c r="C7" s="54">
        <v>0.01</v>
      </c>
      <c r="D7" s="55">
        <v>0.01</v>
      </c>
    </row>
    <row r="8" spans="1:4" x14ac:dyDescent="0.25">
      <c r="A8" s="52" t="s">
        <v>63</v>
      </c>
      <c r="B8" s="53" t="s">
        <v>86</v>
      </c>
      <c r="C8" s="54">
        <v>2E-3</v>
      </c>
      <c r="D8" s="55">
        <v>2E-3</v>
      </c>
    </row>
    <row r="9" spans="1:4" x14ac:dyDescent="0.25">
      <c r="A9" s="52" t="s">
        <v>64</v>
      </c>
      <c r="B9" s="53" t="s">
        <v>87</v>
      </c>
      <c r="C9" s="54">
        <v>6.0000000000000001E-3</v>
      </c>
      <c r="D9" s="55">
        <v>6.0000000000000001E-3</v>
      </c>
    </row>
    <row r="10" spans="1:4" x14ac:dyDescent="0.25">
      <c r="A10" s="52" t="s">
        <v>65</v>
      </c>
      <c r="B10" s="53" t="s">
        <v>88</v>
      </c>
      <c r="C10" s="54">
        <v>2.5000000000000001E-2</v>
      </c>
      <c r="D10" s="55">
        <v>2.5000000000000001E-2</v>
      </c>
    </row>
    <row r="11" spans="1:4" x14ac:dyDescent="0.25">
      <c r="A11" s="52" t="s">
        <v>66</v>
      </c>
      <c r="B11" s="53" t="s">
        <v>89</v>
      </c>
      <c r="C11" s="54">
        <v>0.03</v>
      </c>
      <c r="D11" s="55">
        <v>0.03</v>
      </c>
    </row>
    <row r="12" spans="1:4" x14ac:dyDescent="0.25">
      <c r="A12" s="52" t="s">
        <v>67</v>
      </c>
      <c r="B12" s="53" t="s">
        <v>90</v>
      </c>
      <c r="C12" s="54">
        <v>0.08</v>
      </c>
      <c r="D12" s="55">
        <v>0.08</v>
      </c>
    </row>
    <row r="13" spans="1:4" x14ac:dyDescent="0.25">
      <c r="A13" s="52" t="s">
        <v>68</v>
      </c>
      <c r="B13" s="53" t="s">
        <v>91</v>
      </c>
      <c r="C13" s="54">
        <v>0</v>
      </c>
      <c r="D13" s="55">
        <v>0</v>
      </c>
    </row>
    <row r="14" spans="1:4" ht="15.75" thickBot="1" x14ac:dyDescent="0.3">
      <c r="A14" s="56" t="s">
        <v>69</v>
      </c>
      <c r="B14" s="51" t="s">
        <v>46</v>
      </c>
      <c r="C14" s="57">
        <f>SUM(C5:C13)</f>
        <v>0.36800000000000005</v>
      </c>
      <c r="D14" s="58">
        <f>SUM(D5:D13)</f>
        <v>0.36800000000000005</v>
      </c>
    </row>
    <row r="15" spans="1:4" x14ac:dyDescent="0.25">
      <c r="A15" s="122" t="s">
        <v>71</v>
      </c>
      <c r="B15" s="123"/>
      <c r="C15" s="123"/>
      <c r="D15" s="124"/>
    </row>
    <row r="16" spans="1:4" x14ac:dyDescent="0.25">
      <c r="A16" s="52" t="s">
        <v>72</v>
      </c>
      <c r="B16" s="53" t="s">
        <v>92</v>
      </c>
      <c r="C16" s="54">
        <v>0.17929999999999999</v>
      </c>
      <c r="D16" s="55" t="s">
        <v>102</v>
      </c>
    </row>
    <row r="17" spans="1:4" x14ac:dyDescent="0.25">
      <c r="A17" s="52" t="s">
        <v>73</v>
      </c>
      <c r="B17" s="53" t="s">
        <v>93</v>
      </c>
      <c r="C17" s="54">
        <v>4.24E-2</v>
      </c>
      <c r="D17" s="55" t="s">
        <v>102</v>
      </c>
    </row>
    <row r="18" spans="1:4" x14ac:dyDescent="0.25">
      <c r="A18" s="52" t="s">
        <v>74</v>
      </c>
      <c r="B18" s="53" t="s">
        <v>94</v>
      </c>
      <c r="C18" s="54">
        <v>8.5000000000000006E-3</v>
      </c>
      <c r="D18" s="55">
        <v>6.4000000000000003E-3</v>
      </c>
    </row>
    <row r="19" spans="1:4" x14ac:dyDescent="0.25">
      <c r="A19" s="52" t="s">
        <v>75</v>
      </c>
      <c r="B19" s="53" t="s">
        <v>95</v>
      </c>
      <c r="C19" s="54">
        <v>0.11020000000000001</v>
      </c>
      <c r="D19" s="55">
        <v>8.3299999999999999E-2</v>
      </c>
    </row>
    <row r="20" spans="1:4" x14ac:dyDescent="0.25">
      <c r="A20" s="52" t="s">
        <v>76</v>
      </c>
      <c r="B20" s="53" t="s">
        <v>96</v>
      </c>
      <c r="C20" s="54">
        <v>5.9999999999999995E-4</v>
      </c>
      <c r="D20" s="55">
        <v>4.0000000000000002E-4</v>
      </c>
    </row>
    <row r="21" spans="1:4" x14ac:dyDescent="0.25">
      <c r="A21" s="52" t="s">
        <v>77</v>
      </c>
      <c r="B21" s="53" t="s">
        <v>97</v>
      </c>
      <c r="C21" s="54">
        <v>7.3000000000000001E-3</v>
      </c>
      <c r="D21" s="55">
        <v>5.5999999999999999E-3</v>
      </c>
    </row>
    <row r="22" spans="1:4" x14ac:dyDescent="0.25">
      <c r="A22" s="52" t="s">
        <v>78</v>
      </c>
      <c r="B22" s="53" t="s">
        <v>98</v>
      </c>
      <c r="C22" s="54">
        <v>1.55E-2</v>
      </c>
      <c r="D22" s="55" t="s">
        <v>102</v>
      </c>
    </row>
    <row r="23" spans="1:4" x14ac:dyDescent="0.25">
      <c r="A23" s="52" t="s">
        <v>79</v>
      </c>
      <c r="B23" s="53" t="s">
        <v>99</v>
      </c>
      <c r="C23" s="54">
        <v>1E-3</v>
      </c>
      <c r="D23" s="55">
        <v>8.0000000000000004E-4</v>
      </c>
    </row>
    <row r="24" spans="1:4" x14ac:dyDescent="0.25">
      <c r="A24" s="52" t="s">
        <v>80</v>
      </c>
      <c r="B24" s="53" t="s">
        <v>100</v>
      </c>
      <c r="C24" s="54">
        <v>0.11559999999999999</v>
      </c>
      <c r="D24" s="55">
        <v>8.7400000000000005E-2</v>
      </c>
    </row>
    <row r="25" spans="1:4" x14ac:dyDescent="0.25">
      <c r="A25" s="52" t="s">
        <v>81</v>
      </c>
      <c r="B25" s="53" t="s">
        <v>101</v>
      </c>
      <c r="C25" s="54">
        <v>4.0000000000000002E-4</v>
      </c>
      <c r="D25" s="55">
        <v>2.9999999999999997E-4</v>
      </c>
    </row>
    <row r="26" spans="1:4" ht="15.75" thickBot="1" x14ac:dyDescent="0.3">
      <c r="A26" s="68" t="s">
        <v>82</v>
      </c>
      <c r="B26" s="69" t="s">
        <v>46</v>
      </c>
      <c r="C26" s="66">
        <f>SUM(C16:C25)</f>
        <v>0.48079999999999995</v>
      </c>
      <c r="D26" s="67">
        <f>SUM(D16:D25)</f>
        <v>0.1842</v>
      </c>
    </row>
    <row r="27" spans="1:4" x14ac:dyDescent="0.25">
      <c r="A27" s="122" t="s">
        <v>103</v>
      </c>
      <c r="B27" s="123"/>
      <c r="C27" s="123"/>
      <c r="D27" s="124"/>
    </row>
    <row r="28" spans="1:4" x14ac:dyDescent="0.25">
      <c r="A28" s="52" t="s">
        <v>105</v>
      </c>
      <c r="B28" s="53" t="s">
        <v>110</v>
      </c>
      <c r="C28" s="54">
        <v>4.5900000000000003E-2</v>
      </c>
      <c r="D28" s="55">
        <v>3.4700000000000002E-2</v>
      </c>
    </row>
    <row r="29" spans="1:4" x14ac:dyDescent="0.25">
      <c r="A29" s="52" t="s">
        <v>106</v>
      </c>
      <c r="B29" s="53" t="s">
        <v>111</v>
      </c>
      <c r="C29" s="54">
        <v>1.1000000000000001E-3</v>
      </c>
      <c r="D29" s="55">
        <v>8.0000000000000004E-4</v>
      </c>
    </row>
    <row r="30" spans="1:4" x14ac:dyDescent="0.25">
      <c r="A30" s="52" t="s">
        <v>107</v>
      </c>
      <c r="B30" s="53" t="s">
        <v>112</v>
      </c>
      <c r="C30" s="54">
        <v>2.2599999999999999E-2</v>
      </c>
      <c r="D30" s="55">
        <v>1.7100000000000001E-2</v>
      </c>
    </row>
    <row r="31" spans="1:4" x14ac:dyDescent="0.25">
      <c r="A31" s="52" t="s">
        <v>108</v>
      </c>
      <c r="B31" s="53" t="s">
        <v>113</v>
      </c>
      <c r="C31" s="54">
        <v>2.5499999999999998E-2</v>
      </c>
      <c r="D31" s="55">
        <v>1.9300000000000001E-2</v>
      </c>
    </row>
    <row r="32" spans="1:4" x14ac:dyDescent="0.25">
      <c r="A32" s="52" t="s">
        <v>109</v>
      </c>
      <c r="B32" s="53" t="s">
        <v>114</v>
      </c>
      <c r="C32" s="54">
        <v>3.8999999999999998E-3</v>
      </c>
      <c r="D32" s="55">
        <v>2.8999999999999998E-3</v>
      </c>
    </row>
    <row r="33" spans="1:4" ht="15.75" thickBot="1" x14ac:dyDescent="0.3">
      <c r="A33" s="68" t="s">
        <v>104</v>
      </c>
      <c r="B33" s="69" t="s">
        <v>46</v>
      </c>
      <c r="C33" s="66">
        <f>SUM(C28:C32)</f>
        <v>9.8999999999999991E-2</v>
      </c>
      <c r="D33" s="67">
        <f>SUM(D28:D32)</f>
        <v>7.4800000000000005E-2</v>
      </c>
    </row>
    <row r="34" spans="1:4" x14ac:dyDescent="0.25">
      <c r="A34" s="122" t="s">
        <v>115</v>
      </c>
      <c r="B34" s="123"/>
      <c r="C34" s="123"/>
      <c r="D34" s="124"/>
    </row>
    <row r="35" spans="1:4" x14ac:dyDescent="0.25">
      <c r="A35" s="52" t="s">
        <v>116</v>
      </c>
      <c r="B35" s="53" t="s">
        <v>120</v>
      </c>
      <c r="C35" s="54">
        <v>0.1769</v>
      </c>
      <c r="D35" s="55">
        <v>6.7799999999999999E-2</v>
      </c>
    </row>
    <row r="36" spans="1:4" ht="45" x14ac:dyDescent="0.25">
      <c r="A36" s="59" t="s">
        <v>117</v>
      </c>
      <c r="B36" s="60" t="s">
        <v>121</v>
      </c>
      <c r="C36" s="61">
        <v>4.1000000000000003E-3</v>
      </c>
      <c r="D36" s="62">
        <v>3.0999999999999999E-3</v>
      </c>
    </row>
    <row r="37" spans="1:4" ht="15.75" thickBot="1" x14ac:dyDescent="0.3">
      <c r="A37" s="68" t="s">
        <v>118</v>
      </c>
      <c r="B37" s="69" t="s">
        <v>46</v>
      </c>
      <c r="C37" s="66">
        <f>SUM(C35:C36)</f>
        <v>0.18099999999999999</v>
      </c>
      <c r="D37" s="67">
        <f>SUM(D35:D36)</f>
        <v>7.0900000000000005E-2</v>
      </c>
    </row>
    <row r="38" spans="1:4" ht="15.75" thickBot="1" x14ac:dyDescent="0.3">
      <c r="A38" s="63"/>
      <c r="B38" s="64"/>
      <c r="C38" s="64"/>
      <c r="D38" s="65"/>
    </row>
    <row r="39" spans="1:4" ht="15.75" thickBot="1" x14ac:dyDescent="0.3">
      <c r="A39" s="125" t="s">
        <v>119</v>
      </c>
      <c r="B39" s="126"/>
      <c r="C39" s="70">
        <f>C14+C26+C33+C37</f>
        <v>1.1288</v>
      </c>
      <c r="D39" s="71">
        <f>D14+D26+D33+D37</f>
        <v>0.69789999999999996</v>
      </c>
    </row>
    <row r="40" spans="1:4" x14ac:dyDescent="0.25">
      <c r="A40" s="74" t="s">
        <v>122</v>
      </c>
      <c r="B40" t="s">
        <v>123</v>
      </c>
    </row>
    <row r="41" spans="1:4" x14ac:dyDescent="0.25">
      <c r="A41" t="s">
        <v>124</v>
      </c>
    </row>
  </sheetData>
  <mergeCells count="9">
    <mergeCell ref="A27:D27"/>
    <mergeCell ref="A34:D34"/>
    <mergeCell ref="A39:B39"/>
    <mergeCell ref="A1:D1"/>
    <mergeCell ref="A2:A3"/>
    <mergeCell ref="B2:B3"/>
    <mergeCell ref="C2:D2"/>
    <mergeCell ref="A4:D4"/>
    <mergeCell ref="A15:D1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Linha Nova Baixa I</vt:lpstr>
      <vt:lpstr>Tabela de Encargos</vt:lpstr>
      <vt:lpstr>'Linha Nova Baixa I'!Area_de_impressao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2025-03-14T19:34:27Z</cp:lastPrinted>
  <dcterms:created xsi:type="dcterms:W3CDTF">2021-03-08T17:01:04Z</dcterms:created>
  <dcterms:modified xsi:type="dcterms:W3CDTF">2025-11-26T20:13:22Z</dcterms:modified>
</cp:coreProperties>
</file>